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Z:\1_MARCHES\01_ MARCHES\2025\2025-12-BSG - Sonorisation événements AC\2_DCE\22_DCE définitif V non modifiable\"/>
    </mc:Choice>
  </mc:AlternateContent>
  <xr:revisionPtr revIDLastSave="0" documentId="13_ncr:1_{4A3E5B89-1E19-4FFD-B91D-B930A40F75FA}" xr6:coauthVersionLast="47" xr6:coauthVersionMax="47" xr10:uidLastSave="{00000000-0000-0000-0000-000000000000}"/>
  <bookViews>
    <workbookView xWindow="25080" yWindow="-120" windowWidth="29040" windowHeight="15720" tabRatio="500" xr2:uid="{CECD5E56-A586-4A73-BB37-93CC048E8E97}"/>
  </bookViews>
  <sheets>
    <sheet name="BPU" sheetId="1" r:id="rId1"/>
  </sheets>
  <definedNames>
    <definedName name="Print_Area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7" i="1" l="1"/>
  <c r="E20" i="1" l="1"/>
  <c r="E21" i="1"/>
  <c r="E76" i="1"/>
  <c r="F76" i="1" s="1"/>
  <c r="E75" i="1"/>
  <c r="F75" i="1" s="1"/>
  <c r="E74" i="1"/>
  <c r="F74" i="1" s="1"/>
  <c r="E73" i="1"/>
  <c r="F73" i="1" s="1"/>
  <c r="E72" i="1"/>
  <c r="F72" i="1" s="1"/>
  <c r="E71" i="1"/>
  <c r="F71" i="1" s="1"/>
  <c r="E70" i="1"/>
  <c r="F70" i="1" s="1"/>
  <c r="E69" i="1"/>
  <c r="F69" i="1" s="1"/>
  <c r="E37" i="1"/>
  <c r="E39" i="1"/>
  <c r="E40" i="1"/>
  <c r="E41" i="1"/>
  <c r="E42" i="1"/>
  <c r="E43" i="1"/>
  <c r="E44" i="1"/>
  <c r="E45" i="1"/>
  <c r="E59" i="1"/>
  <c r="F59" i="1" s="1"/>
  <c r="E25" i="1"/>
  <c r="E26" i="1"/>
  <c r="E27" i="1"/>
  <c r="E28" i="1"/>
  <c r="E29" i="1"/>
  <c r="E30" i="1"/>
  <c r="E31" i="1"/>
  <c r="E32" i="1"/>
  <c r="E33" i="1"/>
  <c r="E34" i="1"/>
  <c r="E24" i="1"/>
  <c r="E10" i="1"/>
  <c r="E11" i="1"/>
  <c r="E12" i="1"/>
  <c r="E13" i="1"/>
  <c r="E14" i="1"/>
  <c r="E15" i="1"/>
  <c r="E16" i="1"/>
  <c r="E17" i="1"/>
  <c r="E18" i="1"/>
  <c r="E19" i="1"/>
  <c r="E22" i="1"/>
  <c r="E9" i="1"/>
  <c r="E65" i="1"/>
  <c r="F65" i="1" s="1"/>
  <c r="E67" i="1"/>
  <c r="F67" i="1" s="1"/>
  <c r="E60" i="1"/>
  <c r="F60" i="1" s="1"/>
  <c r="E61" i="1"/>
  <c r="F61" i="1" s="1"/>
  <c r="E62" i="1"/>
  <c r="F62" i="1" s="1"/>
  <c r="E63" i="1"/>
  <c r="F63" i="1" s="1"/>
  <c r="E64" i="1"/>
  <c r="F64" i="1" s="1"/>
  <c r="E66" i="1"/>
  <c r="F66" i="1" s="1"/>
  <c r="E68" i="1"/>
  <c r="F68" i="1" s="1"/>
</calcChain>
</file>

<file path=xl/sharedStrings.xml><?xml version="1.0" encoding="utf-8"?>
<sst xmlns="http://schemas.openxmlformats.org/spreadsheetml/2006/main" count="117" uniqueCount="111">
  <si>
    <t>Réf.unité d'oeuvre</t>
  </si>
  <si>
    <t>Description du BPU</t>
  </si>
  <si>
    <t>Prix unitaire HT</t>
  </si>
  <si>
    <t>Mission sur site de 7h à 21h</t>
  </si>
  <si>
    <t>UE-Ex1</t>
  </si>
  <si>
    <t>UE-Ex2</t>
  </si>
  <si>
    <t>UE-Ex3</t>
  </si>
  <si>
    <t>UE-Ex4</t>
  </si>
  <si>
    <t>UE-Ex5</t>
  </si>
  <si>
    <t>UE-Ex6</t>
  </si>
  <si>
    <t>UE-Ex7</t>
  </si>
  <si>
    <t>UE-Ex8</t>
  </si>
  <si>
    <t>UE-Ex9</t>
  </si>
  <si>
    <t>UE-Ex10</t>
  </si>
  <si>
    <t>UE-Ex11</t>
  </si>
  <si>
    <t>UE-Ex12</t>
  </si>
  <si>
    <t>Mission sur site de 21h à 7h, les week-ends et jours fériés</t>
  </si>
  <si>
    <t>UE-Ex15</t>
  </si>
  <si>
    <t>UE-Ex16</t>
  </si>
  <si>
    <t>UE-Ex17</t>
  </si>
  <si>
    <t>UE-Ex18</t>
  </si>
  <si>
    <t>UE-Ex19</t>
  </si>
  <si>
    <t>UE-Ex20</t>
  </si>
  <si>
    <t>UE-Ex21</t>
  </si>
  <si>
    <t>UE-Ex22</t>
  </si>
  <si>
    <t>UE-Ex23</t>
  </si>
  <si>
    <t>UE-Ex24</t>
  </si>
  <si>
    <t>UE-Ex25</t>
  </si>
  <si>
    <t>UE-Ex26</t>
  </si>
  <si>
    <t>écrans TV “50 pouces”</t>
  </si>
  <si>
    <t>synthé</t>
  </si>
  <si>
    <t>micros casques</t>
  </si>
  <si>
    <t>projecteurs avec filtre chaleureux dirigé vers la scène</t>
  </si>
  <si>
    <t>micro sur pieds</t>
  </si>
  <si>
    <t>PC 500W sur 2 pieds télescopiques avec barre perpendiculaire (en T)</t>
  </si>
  <si>
    <t>PAR Led (3 arrière scène, 1 latéral Cour)</t>
  </si>
  <si>
    <t>Gradateur 6 Circuits 1KW</t>
  </si>
  <si>
    <t>console à mémoires</t>
  </si>
  <si>
    <t>Enceintes type PS10 sur pied avec amplification adaptée</t>
  </si>
  <si>
    <t>TVA</t>
  </si>
  <si>
    <t xml:space="preserve">Prix unitaire TTC </t>
  </si>
  <si>
    <t xml:space="preserve">Zone à compléter par le soumissionaire </t>
  </si>
  <si>
    <t xml:space="preserve">Type de matériel </t>
  </si>
  <si>
    <t>Matériel de sonorisation</t>
  </si>
  <si>
    <t xml:space="preserve">Matériel de vidéo </t>
  </si>
  <si>
    <t xml:space="preserve">Prix unitaire HT du catalogue </t>
  </si>
  <si>
    <t xml:space="preserve">Prix remisé </t>
  </si>
  <si>
    <t xml:space="preserve">Matériel d'éclairage </t>
  </si>
  <si>
    <r>
      <t xml:space="preserve">Taux de remise accordée sur catalogue (%)
</t>
    </r>
    <r>
      <rPr>
        <b/>
        <u/>
        <sz val="11"/>
        <color indexed="8"/>
        <rFont val="Arial"/>
        <family val="2"/>
      </rPr>
      <t xml:space="preserve"> location/jour</t>
    </r>
    <r>
      <rPr>
        <b/>
        <sz val="11"/>
        <color indexed="8"/>
        <rFont val="Arial"/>
        <family val="2"/>
      </rPr>
      <t xml:space="preserve"> </t>
    </r>
  </si>
  <si>
    <r>
      <t xml:space="preserve">Taux de remise accordée sur catalogue 
(%)
</t>
    </r>
    <r>
      <rPr>
        <b/>
        <u/>
        <sz val="11"/>
        <color indexed="8"/>
        <rFont val="Arial"/>
        <family val="2"/>
      </rPr>
      <t>location/semaine</t>
    </r>
    <r>
      <rPr>
        <b/>
        <sz val="11"/>
        <color indexed="8"/>
        <rFont val="Arial"/>
        <family val="2"/>
      </rPr>
      <t xml:space="preserve"> </t>
    </r>
  </si>
  <si>
    <r>
      <t xml:space="preserve">Taux de remise accordée sur catalogue 
(%)
 </t>
    </r>
    <r>
      <rPr>
        <b/>
        <u/>
        <sz val="11"/>
        <color indexed="8"/>
        <rFont val="Arial"/>
        <family val="2"/>
      </rPr>
      <t xml:space="preserve">location/mois </t>
    </r>
  </si>
  <si>
    <t>Matériel de scénographie</t>
  </si>
  <si>
    <t>Prestations de fournitures de matériel de scénographie, vidéo, sonorisation et éclairage (location)</t>
  </si>
  <si>
    <t>Prestations d’exploitation des matériels techniques et des équipements de scénographie, de sonorisation, de vidéo et d’éclairage :</t>
  </si>
  <si>
    <t>Forfait étude technique - prestation complexe - niveau 1 à définir</t>
  </si>
  <si>
    <t>Forfait étude technique - prestation complexe - niveau 2 à définir</t>
  </si>
  <si>
    <t>Forfait étude technique - prestation complexe - niveau 3 à définir</t>
  </si>
  <si>
    <t>Forfait livraison-reprise 20 m3 - Paris et petite couronne (92, 93, 94)</t>
  </si>
  <si>
    <t>Forfait livraison-reprise 20m3 - Autres départements IDF</t>
  </si>
  <si>
    <t>Forfait livraison-reprise 30m3 - Paris et petite couronne (92, 93, 94)</t>
  </si>
  <si>
    <t>Forfait livraison-reprise 30m3 - Autres départements IDF</t>
  </si>
  <si>
    <t>UE-Ex27</t>
  </si>
  <si>
    <t>UE-Ex28</t>
  </si>
  <si>
    <t>UE-Ex29</t>
  </si>
  <si>
    <t>UE-Ex30</t>
  </si>
  <si>
    <t>UE-Ex31</t>
  </si>
  <si>
    <t>UE-Ex32</t>
  </si>
  <si>
    <t>UE-Ex33</t>
  </si>
  <si>
    <t>Prestation d'assisatance à l’exploitation technique sur site pour une durée de 1 heure par un technicien / régisseur / ingénieur structure, son et lumière</t>
  </si>
  <si>
    <t>Prestation d'assisatance à l’exploitation technique sur site pour une durée de 2 heures par un technicien / régisseur / ingénieur structure, son et lumière</t>
  </si>
  <si>
    <t>Prestation d'assisatance à l’exploitation technique sur site pour une durée de 3 heures par un technicien / régisseur / ingénieur structure, son et lumière</t>
  </si>
  <si>
    <t>Prestation d'assisatance à l’exploitation technique sur site pour une durée de 4 heures par un technicien / régisseur / ingénieur structure, son et lumière</t>
  </si>
  <si>
    <t>Prestation d'assisatance à l’exploitation technique sur site pour une durée de 5 heures par un technicien / régisseur / ingénieur structure, son et lumière</t>
  </si>
  <si>
    <t>Prestation d'assisatance à l’exploitation technique sur site pour une durée de 7 heures par un technicien / régisseur / ingénieur structure, son et lumière</t>
  </si>
  <si>
    <t>Prestation d'assisatance à l’exploitation technique sur site pour une durée de 8 heures par un technicien / régisseur / ingénieur structure, son et lumière</t>
  </si>
  <si>
    <t>Prestation d'assisatance à l’exploitation technique sur site pour une durée de 9 heures par un technicien / régisseur / ingénieur structure, son et lumière</t>
  </si>
  <si>
    <t>Prestation d'assisatance à l’exploitation technique sur site pour une durée de 10 heures par un technicien / régisseur / ingénieur structure, son et lumière</t>
  </si>
  <si>
    <t>Prestation d'assisatance à l’exploitation technique sur site pour une durée de 11 heures par un technicien / régisseur / ingénieur structure, son et lumière</t>
  </si>
  <si>
    <t>Prestation d'assisatance à l’exploitation technique sur site pour une durée de 12 heures par un technicien / régisseur / ingénieur structure, son et lumière</t>
  </si>
  <si>
    <t>Prestation d'assistance à l'exploitation technique sur site pour une durée de 1 heure par un technicien / régisseur / ingénieur structure, son et lumière</t>
  </si>
  <si>
    <t>Prestation d'assisatnce à l'exploitation technique sur site pour une durée de 2 heures par un technicien / régisseur / ingénieur structure, son et lumière</t>
  </si>
  <si>
    <t>Prestation d'assisatnce à l'exploitation technique sur site pour une durée de 3 heures par un technicien / régisseur / ingénieur structure, son et lumière</t>
  </si>
  <si>
    <t>Prestation d'assisatnce à l'exploitation technique sur site pour une durée de 4 heures par un technicien / régisseur / ingénieur structure, son et lumière</t>
  </si>
  <si>
    <t>Prestation d'assisatnce à l'exploitation technique sur site pour une durée de 5 heures par un technicien / régisseur / ingénieur structure, son et lumière</t>
  </si>
  <si>
    <t>Prestation  d'assisatnce à l'exploitation technique sur site pour une durée de 6 heures par un technicien / régisseur / ingénieur structure, son et lumière</t>
  </si>
  <si>
    <t>Prestation  d'assisatnce à l'exploitation technique sur site pour une durée de 7 heures par un technicien / régisseur / ingénieur structure, son et lumière</t>
  </si>
  <si>
    <t>Prestation  d'assisatnce à l'exploitation technique sur site pour une durée de 8 heures par un technicien / régisseur / ingénieur structure, son et lumière</t>
  </si>
  <si>
    <t>Prestation  d'assisatnce à l'exploitation technique sur site pour une durée de 9 heures par un technicien / régisseur / ingénieur structure, son et lumière</t>
  </si>
  <si>
    <t>Prestation  d'assisatnce à l'exploitation technique sur site pour une durée de 10 heures par un technicien / régisseur / ingénieur structure, son et lumière</t>
  </si>
  <si>
    <t>Prestation  d'assisatnce à l'exploitation technique sur site pour une durée de 11 heures par un technicien / régisseur / ingénieur structure, son et lumière</t>
  </si>
  <si>
    <t>Prestation  d'assisatnce à l'exploitation technique sur site pour une durée de 12 heures par un technicien / régisseur / ingénieur structure, son et lumière</t>
  </si>
  <si>
    <t>Prestation d'assisatance à l’exploitation technique sur site pour une durée de 6 heures par un technicien / régisseur / ingénieur structure, son et lumière</t>
  </si>
  <si>
    <t xml:space="preserve">Location  journalière (1 journée)
A titre d'exemple, ci-dessous les prix de matériels de location avec les prix du catalogue à date de la publication </t>
  </si>
  <si>
    <t xml:space="preserve">Forfait livraison et prestations complexes </t>
  </si>
  <si>
    <t>Assitance à l'exploitation technique des installations de scénographie, de sonorisation, de vidéo et d'éclairage – Ministère de la culture
Annexe 1 de l'AE du marché 2025-12-BSG
Bordereau de Prix Unitaire (BPU)</t>
  </si>
  <si>
    <t>Plancher / praticable</t>
  </si>
  <si>
    <t>Revêtements de sol</t>
  </si>
  <si>
    <t>Escalier</t>
  </si>
  <si>
    <t>Plateforme roulante</t>
  </si>
  <si>
    <t>Structure triangulaire</t>
  </si>
  <si>
    <t>Structure carrée</t>
  </si>
  <si>
    <t>Pieds de levage</t>
  </si>
  <si>
    <t>Tentes et barnums</t>
  </si>
  <si>
    <t xml:space="preserve">Prestation d’assistance à l’exploitation technique sur site pour une durée de 13 heures par un technicien/régisseur/ingénieur structure, son et lumière </t>
  </si>
  <si>
    <t xml:space="preserve">Prestation d’assistance à l’exploitation technique sur site pour une durée de 14 heures par un technicien/régisseur/ingénieur structure, son et lumière </t>
  </si>
  <si>
    <t>UE-Ex13</t>
  </si>
  <si>
    <t>UE-Ex14</t>
  </si>
  <si>
    <t>NOM DU SOUMISSIONNAIRE:</t>
  </si>
  <si>
    <t>Phase de réversibilité</t>
  </si>
  <si>
    <t>UE-Rev</t>
  </si>
  <si>
    <t>Forfait réversibilité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</si>
</sst>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[$€-40C];[Red]\-#,##0.00\ [$€-40C]"/>
    <numFmt numFmtId="165" formatCode="_-* #,##0.00\ [$€-40C]_-;\-* #,##0.00\ [$€-40C]_-;_-* &quot;-&quot;??\ [$€-40C]_-;_-@_-"/>
  </numFmts>
  <fonts count="12" x14ac:knownFonts="1">
    <font>
      <sz val="11"/>
      <color indexed="8"/>
      <name val="Arial"/>
    </font>
    <font>
      <sz val="10"/>
      <name val="Arial"/>
    </font>
    <font>
      <b/>
      <i/>
      <sz val="16"/>
      <color indexed="8"/>
      <name val="Arial"/>
      <family val="2"/>
    </font>
    <font>
      <b/>
      <i/>
      <u/>
      <sz val="11"/>
      <color indexed="8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u/>
      <sz val="11"/>
      <color indexed="8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u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</borders>
  <cellStyleXfs count="7">
    <xf numFmtId="0" fontId="0" fillId="0" borderId="0"/>
    <xf numFmtId="0" fontId="2" fillId="0" borderId="0" applyBorder="0" applyProtection="0">
      <alignment horizontal="center"/>
    </xf>
    <xf numFmtId="44" fontId="1" fillId="0" borderId="0" applyFill="0" applyBorder="0" applyAlignment="0" applyProtection="0"/>
    <xf numFmtId="9" fontId="1" fillId="0" borderId="0" applyFill="0" applyBorder="0" applyAlignment="0" applyProtection="0"/>
    <xf numFmtId="0" fontId="3" fillId="0" borderId="0" applyBorder="0" applyProtection="0"/>
    <xf numFmtId="164" fontId="3" fillId="0" borderId="0" applyBorder="0" applyProtection="0"/>
    <xf numFmtId="0" fontId="2" fillId="0" borderId="0" applyBorder="0" applyProtection="0">
      <alignment horizontal="center" textRotation="90"/>
    </xf>
  </cellStyleXfs>
  <cellXfs count="54">
    <xf numFmtId="0" fontId="0" fillId="0" borderId="0" xfId="0"/>
    <xf numFmtId="0" fontId="4" fillId="0" borderId="0" xfId="0" applyNumberFormat="1" applyFont="1" applyAlignment="1">
      <alignment horizontal="center"/>
    </xf>
    <xf numFmtId="0" fontId="0" fillId="0" borderId="0" xfId="0" applyNumberFormat="1"/>
    <xf numFmtId="0" fontId="4" fillId="2" borderId="1" xfId="0" applyNumberFormat="1" applyFont="1" applyFill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/>
    </xf>
    <xf numFmtId="0" fontId="4" fillId="2" borderId="1" xfId="0" applyNumberFormat="1" applyFont="1" applyFill="1" applyBorder="1"/>
    <xf numFmtId="0" fontId="4" fillId="2" borderId="1" xfId="0" applyNumberFormat="1" applyFont="1" applyFill="1" applyBorder="1" applyAlignment="1">
      <alignment horizontal="center" vertical="center"/>
    </xf>
    <xf numFmtId="0" fontId="0" fillId="3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vertical="center" wrapText="1"/>
    </xf>
    <xf numFmtId="0" fontId="4" fillId="2" borderId="1" xfId="0" applyNumberFormat="1" applyFont="1" applyFill="1" applyBorder="1" applyAlignment="1">
      <alignment vertical="center"/>
    </xf>
    <xf numFmtId="0" fontId="0" fillId="0" borderId="0" xfId="0" applyNumberFormat="1" applyAlignment="1">
      <alignment horizontal="right"/>
    </xf>
    <xf numFmtId="0" fontId="0" fillId="4" borderId="0" xfId="0" applyNumberFormat="1" applyFill="1"/>
    <xf numFmtId="0" fontId="4" fillId="2" borderId="2" xfId="0" applyNumberFormat="1" applyFont="1" applyFill="1" applyBorder="1" applyAlignment="1">
      <alignment vertical="center"/>
    </xf>
    <xf numFmtId="0" fontId="0" fillId="0" borderId="0" xfId="0" applyNumberFormat="1" applyAlignment="1">
      <alignment wrapText="1"/>
    </xf>
    <xf numFmtId="0" fontId="8" fillId="0" borderId="0" xfId="0" applyNumberFormat="1" applyFont="1" applyAlignment="1">
      <alignment horizontal="left"/>
    </xf>
    <xf numFmtId="0" fontId="7" fillId="0" borderId="3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6" fillId="0" borderId="6" xfId="0" applyNumberFormat="1" applyFont="1" applyBorder="1"/>
    <xf numFmtId="0" fontId="7" fillId="2" borderId="1" xfId="0" applyNumberFormat="1" applyFont="1" applyFill="1" applyBorder="1" applyAlignment="1">
      <alignment horizontal="center" vertical="center" wrapText="1"/>
    </xf>
    <xf numFmtId="165" fontId="0" fillId="4" borderId="1" xfId="0" applyNumberFormat="1" applyFill="1" applyBorder="1" applyAlignment="1">
      <alignment horizontal="left" vertical="center"/>
    </xf>
    <xf numFmtId="165" fontId="0" fillId="0" borderId="1" xfId="0" applyNumberFormat="1" applyFont="1" applyFill="1" applyBorder="1" applyAlignment="1">
      <alignment horizontal="right" vertical="center"/>
    </xf>
    <xf numFmtId="165" fontId="1" fillId="4" borderId="1" xfId="2" applyNumberFormat="1" applyFill="1" applyBorder="1"/>
    <xf numFmtId="165" fontId="5" fillId="0" borderId="1" xfId="0" applyNumberFormat="1" applyFont="1" applyBorder="1" applyAlignment="1">
      <alignment horizontal="right"/>
    </xf>
    <xf numFmtId="165" fontId="9" fillId="4" borderId="1" xfId="0" applyNumberFormat="1" applyFont="1" applyFill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NumberFormat="1" applyAlignment="1">
      <alignment horizontal="center"/>
    </xf>
    <xf numFmtId="9" fontId="1" fillId="4" borderId="1" xfId="3" applyFill="1" applyBorder="1" applyAlignment="1">
      <alignment horizontal="center" vertical="center"/>
    </xf>
    <xf numFmtId="0" fontId="8" fillId="0" borderId="0" xfId="0" applyNumberFormat="1" applyFont="1" applyAlignment="1">
      <alignment horizontal="center"/>
    </xf>
    <xf numFmtId="9" fontId="1" fillId="4" borderId="7" xfId="3" applyFill="1" applyBorder="1" applyAlignment="1">
      <alignment horizontal="center"/>
    </xf>
    <xf numFmtId="9" fontId="1" fillId="4" borderId="9" xfId="3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9" fontId="1" fillId="4" borderId="8" xfId="3" applyFill="1" applyBorder="1" applyAlignment="1">
      <alignment horizontal="center"/>
    </xf>
    <xf numFmtId="9" fontId="1" fillId="4" borderId="10" xfId="3" applyFill="1" applyBorder="1" applyAlignment="1">
      <alignment horizontal="center"/>
    </xf>
    <xf numFmtId="0" fontId="6" fillId="0" borderId="14" xfId="0" applyNumberFormat="1" applyFont="1" applyFill="1" applyBorder="1"/>
    <xf numFmtId="0" fontId="6" fillId="3" borderId="1" xfId="0" applyNumberFormat="1" applyFont="1" applyFill="1" applyBorder="1" applyAlignment="1">
      <alignment horizontal="left" vertical="center" wrapText="1"/>
    </xf>
    <xf numFmtId="0" fontId="0" fillId="3" borderId="15" xfId="0" applyNumberFormat="1" applyFont="1" applyFill="1" applyBorder="1" applyAlignment="1">
      <alignment horizontal="center" vertical="center"/>
    </xf>
    <xf numFmtId="165" fontId="0" fillId="4" borderId="15" xfId="0" applyNumberFormat="1" applyFill="1" applyBorder="1" applyAlignment="1">
      <alignment horizontal="left" vertical="center"/>
    </xf>
    <xf numFmtId="0" fontId="6" fillId="0" borderId="7" xfId="0" applyNumberFormat="1" applyFont="1" applyFill="1" applyBorder="1" applyAlignment="1">
      <alignment horizontal="left" wrapText="1"/>
    </xf>
    <xf numFmtId="0" fontId="6" fillId="0" borderId="16" xfId="0" applyNumberFormat="1" applyFont="1" applyFill="1" applyBorder="1" applyAlignment="1">
      <alignment horizontal="left" wrapText="1"/>
    </xf>
    <xf numFmtId="0" fontId="0" fillId="3" borderId="17" xfId="0" applyNumberFormat="1" applyFont="1" applyFill="1" applyBorder="1" applyAlignment="1">
      <alignment horizontal="center" vertical="center"/>
    </xf>
    <xf numFmtId="9" fontId="1" fillId="4" borderId="1" xfId="3" applyFill="1" applyBorder="1" applyAlignment="1">
      <alignment horizontal="center"/>
    </xf>
    <xf numFmtId="0" fontId="6" fillId="3" borderId="1" xfId="0" applyFont="1" applyFill="1" applyBorder="1" applyAlignment="1">
      <alignment horizontal="left" vertical="center" wrapText="1"/>
    </xf>
    <xf numFmtId="0" fontId="4" fillId="5" borderId="11" xfId="0" applyNumberFormat="1" applyFont="1" applyFill="1" applyBorder="1" applyAlignment="1">
      <alignment horizontal="center" vertical="center" wrapText="1"/>
    </xf>
    <xf numFmtId="0" fontId="7" fillId="5" borderId="12" xfId="0" applyNumberFormat="1" applyFont="1" applyFill="1" applyBorder="1" applyAlignment="1">
      <alignment horizontal="center" vertical="center" wrapText="1"/>
    </xf>
    <xf numFmtId="0" fontId="7" fillId="5" borderId="13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Alignment="1">
      <alignment horizontal="left" wrapText="1"/>
    </xf>
    <xf numFmtId="0" fontId="8" fillId="0" borderId="0" xfId="0" applyNumberFormat="1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11" fillId="0" borderId="0" xfId="0" applyNumberFormat="1" applyFont="1" applyAlignment="1">
      <alignment horizontal="left" vertical="center"/>
    </xf>
    <xf numFmtId="0" fontId="4" fillId="0" borderId="0" xfId="0" applyNumberFormat="1" applyFont="1" applyAlignment="1">
      <alignment horizontal="left" vertical="center"/>
    </xf>
    <xf numFmtId="0" fontId="6" fillId="0" borderId="0" xfId="0" applyNumberFormat="1" applyFont="1" applyAlignment="1">
      <alignment horizontal="center"/>
    </xf>
    <xf numFmtId="0" fontId="6" fillId="0" borderId="18" xfId="0" applyNumberFormat="1" applyFont="1" applyFill="1" applyBorder="1" applyAlignment="1">
      <alignment horizontal="left" wrapText="1"/>
    </xf>
  </cellXfs>
  <cellStyles count="7">
    <cellStyle name="En-tête" xfId="1" xr:uid="{BDFC6096-39E6-4CD0-BBEE-DD62BD9F3998}"/>
    <cellStyle name="Monétaire" xfId="2" builtinId="4"/>
    <cellStyle name="Normal" xfId="0" builtinId="0"/>
    <cellStyle name="Pourcentage" xfId="3" builtinId="5"/>
    <cellStyle name="Résultat" xfId="4" xr:uid="{F14C7413-F1F3-4A56-B815-396A00FBBA99}"/>
    <cellStyle name="Résultat2" xfId="5" xr:uid="{5BCC1A1A-343D-443F-A1F7-35C9269C5951}"/>
    <cellStyle name="Titre1" xfId="6" xr:uid="{A6FF36D3-6349-4860-8ECB-8A84C423D951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4BD5E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83B14-35F9-48A7-8245-165791A502F2}">
  <sheetPr>
    <pageSetUpPr fitToPage="1"/>
  </sheetPr>
  <dimension ref="A1:F79"/>
  <sheetViews>
    <sheetView tabSelected="1" workbookViewId="0">
      <selection activeCell="I45" sqref="I45"/>
    </sheetView>
  </sheetViews>
  <sheetFormatPr baseColWidth="10" defaultColWidth="10.875" defaultRowHeight="15" x14ac:dyDescent="0.25"/>
  <cols>
    <col min="1" max="1" width="9" style="1" customWidth="1"/>
    <col min="2" max="2" width="59" style="2" customWidth="1"/>
    <col min="3" max="3" width="21.5" style="2" customWidth="1"/>
    <col min="4" max="4" width="18.75" style="27" customWidth="1"/>
    <col min="5" max="5" width="18.75" style="2" customWidth="1"/>
    <col min="6" max="16384" width="10.875" style="2"/>
  </cols>
  <sheetData>
    <row r="1" spans="1:5" ht="58.5" customHeight="1" thickBot="1" x14ac:dyDescent="0.25">
      <c r="A1" s="44" t="s">
        <v>94</v>
      </c>
      <c r="B1" s="45"/>
      <c r="C1" s="45"/>
      <c r="D1" s="45"/>
      <c r="E1" s="46"/>
    </row>
    <row r="2" spans="1:5" ht="13.35" customHeight="1" x14ac:dyDescent="0.25"/>
    <row r="3" spans="1:5" ht="12.75" customHeight="1" x14ac:dyDescent="0.25">
      <c r="B3" s="11" t="s">
        <v>41</v>
      </c>
      <c r="C3" s="12"/>
    </row>
    <row r="4" spans="1:5" ht="60.75" customHeight="1" x14ac:dyDescent="0.2">
      <c r="A4" s="50" t="s">
        <v>107</v>
      </c>
      <c r="B4" s="51"/>
    </row>
    <row r="5" spans="1:5" ht="13.35" customHeight="1" x14ac:dyDescent="0.25">
      <c r="A5" s="47" t="s">
        <v>53</v>
      </c>
      <c r="B5" s="47"/>
      <c r="C5" s="47"/>
      <c r="D5" s="47"/>
      <c r="E5" s="47"/>
    </row>
    <row r="6" spans="1:5" ht="13.35" customHeight="1" x14ac:dyDescent="0.25">
      <c r="B6" s="14"/>
    </row>
    <row r="7" spans="1:5" ht="30" x14ac:dyDescent="0.25">
      <c r="A7" s="3" t="s">
        <v>0</v>
      </c>
      <c r="B7" s="6" t="s">
        <v>1</v>
      </c>
      <c r="C7" s="6" t="s">
        <v>2</v>
      </c>
      <c r="D7" s="6" t="s">
        <v>39</v>
      </c>
      <c r="E7" s="10" t="s">
        <v>40</v>
      </c>
    </row>
    <row r="8" spans="1:5" ht="35.85" customHeight="1" x14ac:dyDescent="0.25">
      <c r="A8" s="4"/>
      <c r="B8" s="6" t="s">
        <v>3</v>
      </c>
      <c r="C8" s="5"/>
      <c r="D8" s="4"/>
      <c r="E8" s="5"/>
    </row>
    <row r="9" spans="1:5" ht="42.4" customHeight="1" x14ac:dyDescent="0.2">
      <c r="A9" s="7" t="s">
        <v>4</v>
      </c>
      <c r="B9" s="36" t="s">
        <v>68</v>
      </c>
      <c r="C9" s="21">
        <v>0</v>
      </c>
      <c r="D9" s="28"/>
      <c r="E9" s="22">
        <f>C9*(1+D9)</f>
        <v>0</v>
      </c>
    </row>
    <row r="10" spans="1:5" ht="42.4" customHeight="1" x14ac:dyDescent="0.2">
      <c r="A10" s="7" t="s">
        <v>5</v>
      </c>
      <c r="B10" s="36" t="s">
        <v>69</v>
      </c>
      <c r="C10" s="21">
        <v>0</v>
      </c>
      <c r="D10" s="28"/>
      <c r="E10" s="22">
        <f t="shared" ref="E10:E22" si="0">C10*(1+D10)</f>
        <v>0</v>
      </c>
    </row>
    <row r="11" spans="1:5" ht="42.4" customHeight="1" x14ac:dyDescent="0.2">
      <c r="A11" s="7" t="s">
        <v>6</v>
      </c>
      <c r="B11" s="36" t="s">
        <v>70</v>
      </c>
      <c r="C11" s="25">
        <v>0</v>
      </c>
      <c r="D11" s="28"/>
      <c r="E11" s="22">
        <f t="shared" si="0"/>
        <v>0</v>
      </c>
    </row>
    <row r="12" spans="1:5" ht="42.4" customHeight="1" x14ac:dyDescent="0.2">
      <c r="A12" s="7" t="s">
        <v>7</v>
      </c>
      <c r="B12" s="36" t="s">
        <v>71</v>
      </c>
      <c r="C12" s="25">
        <v>0</v>
      </c>
      <c r="D12" s="28"/>
      <c r="E12" s="22">
        <f t="shared" si="0"/>
        <v>0</v>
      </c>
    </row>
    <row r="13" spans="1:5" ht="42.4" customHeight="1" x14ac:dyDescent="0.2">
      <c r="A13" s="7" t="s">
        <v>8</v>
      </c>
      <c r="B13" s="36" t="s">
        <v>72</v>
      </c>
      <c r="C13" s="25">
        <v>0</v>
      </c>
      <c r="D13" s="28"/>
      <c r="E13" s="22">
        <f t="shared" si="0"/>
        <v>0</v>
      </c>
    </row>
    <row r="14" spans="1:5" ht="42.4" customHeight="1" x14ac:dyDescent="0.2">
      <c r="A14" s="7" t="s">
        <v>9</v>
      </c>
      <c r="B14" s="36" t="s">
        <v>91</v>
      </c>
      <c r="C14" s="25">
        <v>0</v>
      </c>
      <c r="D14" s="28"/>
      <c r="E14" s="22">
        <f t="shared" si="0"/>
        <v>0</v>
      </c>
    </row>
    <row r="15" spans="1:5" ht="42.4" customHeight="1" x14ac:dyDescent="0.2">
      <c r="A15" s="7" t="s">
        <v>10</v>
      </c>
      <c r="B15" s="36" t="s">
        <v>73</v>
      </c>
      <c r="C15" s="25">
        <v>0</v>
      </c>
      <c r="D15" s="28"/>
      <c r="E15" s="22">
        <f t="shared" si="0"/>
        <v>0</v>
      </c>
    </row>
    <row r="16" spans="1:5" ht="42.4" customHeight="1" x14ac:dyDescent="0.2">
      <c r="A16" s="7" t="s">
        <v>11</v>
      </c>
      <c r="B16" s="36" t="s">
        <v>74</v>
      </c>
      <c r="C16" s="21">
        <v>0</v>
      </c>
      <c r="D16" s="28"/>
      <c r="E16" s="22">
        <f t="shared" si="0"/>
        <v>0</v>
      </c>
    </row>
    <row r="17" spans="1:5" ht="42.4" customHeight="1" x14ac:dyDescent="0.2">
      <c r="A17" s="7" t="s">
        <v>12</v>
      </c>
      <c r="B17" s="36" t="s">
        <v>75</v>
      </c>
      <c r="C17" s="21">
        <v>0</v>
      </c>
      <c r="D17" s="28"/>
      <c r="E17" s="22">
        <f t="shared" si="0"/>
        <v>0</v>
      </c>
    </row>
    <row r="18" spans="1:5" ht="42.4" customHeight="1" x14ac:dyDescent="0.2">
      <c r="A18" s="7" t="s">
        <v>13</v>
      </c>
      <c r="B18" s="36" t="s">
        <v>76</v>
      </c>
      <c r="C18" s="21">
        <v>0</v>
      </c>
      <c r="D18" s="28"/>
      <c r="E18" s="22">
        <f t="shared" si="0"/>
        <v>0</v>
      </c>
    </row>
    <row r="19" spans="1:5" ht="42.4" customHeight="1" x14ac:dyDescent="0.2">
      <c r="A19" s="7" t="s">
        <v>14</v>
      </c>
      <c r="B19" s="36" t="s">
        <v>77</v>
      </c>
      <c r="C19" s="21">
        <v>0</v>
      </c>
      <c r="D19" s="28"/>
      <c r="E19" s="22">
        <f t="shared" si="0"/>
        <v>0</v>
      </c>
    </row>
    <row r="20" spans="1:5" ht="42.4" customHeight="1" x14ac:dyDescent="0.2">
      <c r="A20" s="7" t="s">
        <v>15</v>
      </c>
      <c r="B20" s="36" t="s">
        <v>78</v>
      </c>
      <c r="C20" s="21">
        <v>0</v>
      </c>
      <c r="D20" s="28"/>
      <c r="E20" s="22">
        <f t="shared" si="0"/>
        <v>0</v>
      </c>
    </row>
    <row r="21" spans="1:5" ht="42.4" customHeight="1" x14ac:dyDescent="0.2">
      <c r="A21" s="7" t="s">
        <v>105</v>
      </c>
      <c r="B21" s="43" t="s">
        <v>103</v>
      </c>
      <c r="C21" s="21">
        <v>0</v>
      </c>
      <c r="D21" s="28"/>
      <c r="E21" s="22">
        <f t="shared" si="0"/>
        <v>0</v>
      </c>
    </row>
    <row r="22" spans="1:5" ht="42.4" customHeight="1" x14ac:dyDescent="0.2">
      <c r="A22" s="7" t="s">
        <v>106</v>
      </c>
      <c r="B22" s="43" t="s">
        <v>104</v>
      </c>
      <c r="C22" s="21">
        <v>0</v>
      </c>
      <c r="D22" s="28"/>
      <c r="E22" s="22">
        <f t="shared" si="0"/>
        <v>0</v>
      </c>
    </row>
    <row r="23" spans="1:5" ht="42.4" customHeight="1" x14ac:dyDescent="0.25">
      <c r="A23" s="13"/>
      <c r="B23" s="13" t="s">
        <v>16</v>
      </c>
      <c r="C23" s="5"/>
      <c r="D23" s="4"/>
      <c r="E23" s="5"/>
    </row>
    <row r="24" spans="1:5" ht="46.5" customHeight="1" x14ac:dyDescent="0.2">
      <c r="A24" s="7" t="s">
        <v>17</v>
      </c>
      <c r="B24" s="36" t="s">
        <v>79</v>
      </c>
      <c r="C24" s="21">
        <v>0</v>
      </c>
      <c r="D24" s="28"/>
      <c r="E24" s="22">
        <f>C24*(1+D24)</f>
        <v>0</v>
      </c>
    </row>
    <row r="25" spans="1:5" ht="44.25" customHeight="1" x14ac:dyDescent="0.2">
      <c r="A25" s="7" t="s">
        <v>18</v>
      </c>
      <c r="B25" s="36" t="s">
        <v>80</v>
      </c>
      <c r="C25" s="21">
        <v>0</v>
      </c>
      <c r="D25" s="28"/>
      <c r="E25" s="22">
        <f t="shared" ref="E25:E47" si="1">C25*(1+D25)</f>
        <v>0</v>
      </c>
    </row>
    <row r="26" spans="1:5" ht="42.4" customHeight="1" x14ac:dyDescent="0.2">
      <c r="A26" s="7" t="s">
        <v>19</v>
      </c>
      <c r="B26" s="36" t="s">
        <v>81</v>
      </c>
      <c r="C26" s="25">
        <v>0</v>
      </c>
      <c r="D26" s="28"/>
      <c r="E26" s="22">
        <f t="shared" si="1"/>
        <v>0</v>
      </c>
    </row>
    <row r="27" spans="1:5" ht="42.4" customHeight="1" x14ac:dyDescent="0.2">
      <c r="A27" s="7" t="s">
        <v>20</v>
      </c>
      <c r="B27" s="36" t="s">
        <v>82</v>
      </c>
      <c r="C27" s="25">
        <v>0</v>
      </c>
      <c r="D27" s="28"/>
      <c r="E27" s="22">
        <f t="shared" si="1"/>
        <v>0</v>
      </c>
    </row>
    <row r="28" spans="1:5" ht="42.4" customHeight="1" x14ac:dyDescent="0.2">
      <c r="A28" s="7" t="s">
        <v>21</v>
      </c>
      <c r="B28" s="36" t="s">
        <v>83</v>
      </c>
      <c r="C28" s="25">
        <v>0</v>
      </c>
      <c r="D28" s="28"/>
      <c r="E28" s="22">
        <f t="shared" si="1"/>
        <v>0</v>
      </c>
    </row>
    <row r="29" spans="1:5" ht="42.4" customHeight="1" x14ac:dyDescent="0.2">
      <c r="A29" s="7" t="s">
        <v>22</v>
      </c>
      <c r="B29" s="36" t="s">
        <v>84</v>
      </c>
      <c r="C29" s="25">
        <v>0</v>
      </c>
      <c r="D29" s="28"/>
      <c r="E29" s="22">
        <f t="shared" si="1"/>
        <v>0</v>
      </c>
    </row>
    <row r="30" spans="1:5" ht="42.4" customHeight="1" x14ac:dyDescent="0.2">
      <c r="A30" s="7" t="s">
        <v>23</v>
      </c>
      <c r="B30" s="36" t="s">
        <v>85</v>
      </c>
      <c r="C30" s="25">
        <v>0</v>
      </c>
      <c r="D30" s="28"/>
      <c r="E30" s="22">
        <f t="shared" si="1"/>
        <v>0</v>
      </c>
    </row>
    <row r="31" spans="1:5" ht="42.4" customHeight="1" x14ac:dyDescent="0.2">
      <c r="A31" s="7" t="s">
        <v>24</v>
      </c>
      <c r="B31" s="36" t="s">
        <v>86</v>
      </c>
      <c r="C31" s="21">
        <v>0</v>
      </c>
      <c r="D31" s="28"/>
      <c r="E31" s="22">
        <f t="shared" si="1"/>
        <v>0</v>
      </c>
    </row>
    <row r="32" spans="1:5" ht="42.4" customHeight="1" x14ac:dyDescent="0.2">
      <c r="A32" s="7" t="s">
        <v>25</v>
      </c>
      <c r="B32" s="36" t="s">
        <v>87</v>
      </c>
      <c r="C32" s="21">
        <v>0</v>
      </c>
      <c r="D32" s="28"/>
      <c r="E32" s="22">
        <f t="shared" si="1"/>
        <v>0</v>
      </c>
    </row>
    <row r="33" spans="1:5" ht="42.4" customHeight="1" x14ac:dyDescent="0.2">
      <c r="A33" s="7" t="s">
        <v>26</v>
      </c>
      <c r="B33" s="36" t="s">
        <v>88</v>
      </c>
      <c r="C33" s="21">
        <v>0</v>
      </c>
      <c r="D33" s="28"/>
      <c r="E33" s="22">
        <f t="shared" si="1"/>
        <v>0</v>
      </c>
    </row>
    <row r="34" spans="1:5" ht="42.4" customHeight="1" x14ac:dyDescent="0.2">
      <c r="A34" s="7" t="s">
        <v>27</v>
      </c>
      <c r="B34" s="36" t="s">
        <v>89</v>
      </c>
      <c r="C34" s="21">
        <v>0</v>
      </c>
      <c r="D34" s="28"/>
      <c r="E34" s="22">
        <f t="shared" si="1"/>
        <v>0</v>
      </c>
    </row>
    <row r="35" spans="1:5" ht="42.4" customHeight="1" x14ac:dyDescent="0.2">
      <c r="A35" s="41" t="s">
        <v>28</v>
      </c>
      <c r="B35" s="36" t="s">
        <v>90</v>
      </c>
      <c r="C35" s="21">
        <v>0</v>
      </c>
      <c r="D35" s="28"/>
      <c r="E35" s="22"/>
    </row>
    <row r="36" spans="1:5" ht="42.4" customHeight="1" x14ac:dyDescent="0.2">
      <c r="A36" s="41" t="s">
        <v>61</v>
      </c>
      <c r="B36" s="43" t="s">
        <v>103</v>
      </c>
      <c r="C36" s="21">
        <v>0</v>
      </c>
      <c r="D36" s="28"/>
      <c r="E36" s="22"/>
    </row>
    <row r="37" spans="1:5" ht="42.4" customHeight="1" x14ac:dyDescent="0.2">
      <c r="A37" s="41" t="s">
        <v>62</v>
      </c>
      <c r="B37" s="43" t="s">
        <v>104</v>
      </c>
      <c r="C37" s="21">
        <v>0</v>
      </c>
      <c r="D37" s="28"/>
      <c r="E37" s="22">
        <f t="shared" si="1"/>
        <v>0</v>
      </c>
    </row>
    <row r="38" spans="1:5" ht="42.4" customHeight="1" x14ac:dyDescent="0.25">
      <c r="A38" s="2"/>
      <c r="B38" s="13" t="s">
        <v>93</v>
      </c>
      <c r="C38" s="5"/>
      <c r="D38" s="5"/>
      <c r="E38" s="5"/>
    </row>
    <row r="39" spans="1:5" ht="24.75" customHeight="1" x14ac:dyDescent="0.2">
      <c r="A39" s="37" t="s">
        <v>61</v>
      </c>
      <c r="B39" s="39" t="s">
        <v>57</v>
      </c>
      <c r="C39" s="38">
        <v>0</v>
      </c>
      <c r="D39" s="28"/>
      <c r="E39" s="22">
        <f t="shared" si="1"/>
        <v>0</v>
      </c>
    </row>
    <row r="40" spans="1:5" ht="18.75" customHeight="1" x14ac:dyDescent="0.2">
      <c r="A40" s="37" t="s">
        <v>62</v>
      </c>
      <c r="B40" s="39" t="s">
        <v>58</v>
      </c>
      <c r="C40" s="38">
        <v>0</v>
      </c>
      <c r="D40" s="28"/>
      <c r="E40" s="22">
        <f t="shared" si="1"/>
        <v>0</v>
      </c>
    </row>
    <row r="41" spans="1:5" ht="21" customHeight="1" x14ac:dyDescent="0.2">
      <c r="A41" s="37" t="s">
        <v>63</v>
      </c>
      <c r="B41" s="39" t="s">
        <v>59</v>
      </c>
      <c r="C41" s="38">
        <v>0</v>
      </c>
      <c r="D41" s="28"/>
      <c r="E41" s="22">
        <f t="shared" si="1"/>
        <v>0</v>
      </c>
    </row>
    <row r="42" spans="1:5" ht="18.75" customHeight="1" x14ac:dyDescent="0.2">
      <c r="A42" s="37" t="s">
        <v>64</v>
      </c>
      <c r="B42" s="39" t="s">
        <v>60</v>
      </c>
      <c r="C42" s="38">
        <v>0</v>
      </c>
      <c r="D42" s="28"/>
      <c r="E42" s="22">
        <f t="shared" si="1"/>
        <v>0</v>
      </c>
    </row>
    <row r="43" spans="1:5" ht="24" customHeight="1" x14ac:dyDescent="0.2">
      <c r="A43" s="37" t="s">
        <v>65</v>
      </c>
      <c r="B43" s="39" t="s">
        <v>54</v>
      </c>
      <c r="C43" s="38">
        <v>0</v>
      </c>
      <c r="D43" s="28"/>
      <c r="E43" s="22">
        <f t="shared" si="1"/>
        <v>0</v>
      </c>
    </row>
    <row r="44" spans="1:5" ht="18.75" customHeight="1" x14ac:dyDescent="0.2">
      <c r="A44" s="37" t="s">
        <v>66</v>
      </c>
      <c r="B44" s="39" t="s">
        <v>55</v>
      </c>
      <c r="C44" s="38">
        <v>0</v>
      </c>
      <c r="D44" s="28"/>
      <c r="E44" s="22">
        <f t="shared" si="1"/>
        <v>0</v>
      </c>
    </row>
    <row r="45" spans="1:5" ht="21.75" customHeight="1" x14ac:dyDescent="0.2">
      <c r="A45" s="37" t="s">
        <v>67</v>
      </c>
      <c r="B45" s="40" t="s">
        <v>56</v>
      </c>
      <c r="C45" s="38">
        <v>0</v>
      </c>
      <c r="D45" s="28"/>
      <c r="E45" s="22">
        <f t="shared" si="1"/>
        <v>0</v>
      </c>
    </row>
    <row r="46" spans="1:5" ht="21.75" customHeight="1" x14ac:dyDescent="0.25">
      <c r="A46" s="2"/>
      <c r="B46" s="13" t="s">
        <v>108</v>
      </c>
      <c r="C46" s="5"/>
      <c r="D46" s="5"/>
      <c r="E46" s="5"/>
    </row>
    <row r="47" spans="1:5" ht="19.5" customHeight="1" x14ac:dyDescent="0.2">
      <c r="A47" s="52" t="s">
        <v>109</v>
      </c>
      <c r="B47" s="53" t="s">
        <v>110</v>
      </c>
      <c r="C47" s="38">
        <v>0</v>
      </c>
      <c r="D47" s="28"/>
      <c r="E47" s="22">
        <f t="shared" si="1"/>
        <v>0</v>
      </c>
    </row>
    <row r="48" spans="1:5" ht="21.75" customHeight="1" x14ac:dyDescent="0.25">
      <c r="A48" s="48" t="s">
        <v>52</v>
      </c>
      <c r="B48" s="48"/>
      <c r="C48" s="48"/>
      <c r="D48" s="48"/>
      <c r="E48" s="48"/>
    </row>
    <row r="49" spans="1:6" x14ac:dyDescent="0.25">
      <c r="A49" s="15"/>
      <c r="B49" s="15"/>
      <c r="C49" s="15"/>
      <c r="D49" s="29"/>
      <c r="E49" s="15"/>
    </row>
    <row r="50" spans="1:6" ht="75" x14ac:dyDescent="0.25">
      <c r="B50" s="16" t="s">
        <v>42</v>
      </c>
      <c r="C50" s="17" t="s">
        <v>48</v>
      </c>
      <c r="D50" s="17" t="s">
        <v>49</v>
      </c>
      <c r="E50" s="18" t="s">
        <v>50</v>
      </c>
    </row>
    <row r="51" spans="1:6" ht="27.75" customHeight="1" x14ac:dyDescent="0.25">
      <c r="B51" s="19" t="s">
        <v>43</v>
      </c>
      <c r="C51" s="30"/>
      <c r="D51" s="30"/>
      <c r="E51" s="33"/>
    </row>
    <row r="52" spans="1:6" ht="14.25" customHeight="1" x14ac:dyDescent="0.25">
      <c r="B52" s="19" t="s">
        <v>44</v>
      </c>
      <c r="C52" s="30"/>
      <c r="D52" s="30"/>
      <c r="E52" s="33"/>
    </row>
    <row r="53" spans="1:6" ht="22.5" customHeight="1" x14ac:dyDescent="0.25">
      <c r="B53" s="19" t="s">
        <v>47</v>
      </c>
      <c r="C53" s="30"/>
      <c r="D53" s="30"/>
      <c r="E53" s="33"/>
    </row>
    <row r="54" spans="1:6" ht="21.75" customHeight="1" x14ac:dyDescent="0.25">
      <c r="B54" s="35" t="s">
        <v>51</v>
      </c>
      <c r="C54" s="31"/>
      <c r="D54" s="31"/>
      <c r="E54" s="34"/>
    </row>
    <row r="55" spans="1:6" ht="21" customHeight="1" x14ac:dyDescent="0.25">
      <c r="D55" s="32"/>
      <c r="E55" s="26"/>
    </row>
    <row r="56" spans="1:6" ht="21" customHeight="1" x14ac:dyDescent="0.25">
      <c r="D56" s="32"/>
      <c r="E56" s="26"/>
    </row>
    <row r="57" spans="1:6" ht="102.75" customHeight="1" x14ac:dyDescent="0.25">
      <c r="B57" s="49" t="s">
        <v>92</v>
      </c>
      <c r="C57" s="49"/>
      <c r="D57" s="49"/>
      <c r="E57" s="49"/>
      <c r="F57" s="49"/>
    </row>
    <row r="58" spans="1:6" ht="30" x14ac:dyDescent="0.2">
      <c r="A58" s="20"/>
      <c r="B58" s="6"/>
      <c r="C58" s="20" t="s">
        <v>45</v>
      </c>
      <c r="D58" s="6" t="s">
        <v>39</v>
      </c>
      <c r="E58" s="10" t="s">
        <v>40</v>
      </c>
      <c r="F58" s="10" t="s">
        <v>46</v>
      </c>
    </row>
    <row r="59" spans="1:6" ht="32.25" customHeight="1" x14ac:dyDescent="0.2">
      <c r="A59" s="8"/>
      <c r="B59" s="9" t="s">
        <v>29</v>
      </c>
      <c r="C59" s="23"/>
      <c r="D59" s="28"/>
      <c r="E59" s="22">
        <f>C59*(1+D59)</f>
        <v>0</v>
      </c>
      <c r="F59" s="24">
        <f>E59*(1-C52)</f>
        <v>0</v>
      </c>
    </row>
    <row r="60" spans="1:6" ht="32.25" customHeight="1" x14ac:dyDescent="0.2">
      <c r="A60" s="8"/>
      <c r="B60" s="9" t="s">
        <v>30</v>
      </c>
      <c r="C60" s="23"/>
      <c r="D60" s="28"/>
      <c r="E60" s="22">
        <f t="shared" ref="E60:E76" si="2">C60*(1+D60)</f>
        <v>0</v>
      </c>
      <c r="F60" s="24">
        <f>E60*(1-C51)</f>
        <v>0</v>
      </c>
    </row>
    <row r="61" spans="1:6" ht="27" customHeight="1" x14ac:dyDescent="0.2">
      <c r="A61" s="8"/>
      <c r="B61" s="9" t="s">
        <v>31</v>
      </c>
      <c r="C61" s="23"/>
      <c r="D61" s="28"/>
      <c r="E61" s="22">
        <f t="shared" si="2"/>
        <v>0</v>
      </c>
      <c r="F61" s="24">
        <f>E61*(1-C52)</f>
        <v>0</v>
      </c>
    </row>
    <row r="62" spans="1:6" ht="27" customHeight="1" x14ac:dyDescent="0.2">
      <c r="A62" s="8"/>
      <c r="B62" s="9" t="s">
        <v>32</v>
      </c>
      <c r="C62" s="23"/>
      <c r="D62" s="28"/>
      <c r="E62" s="22">
        <f t="shared" si="2"/>
        <v>0</v>
      </c>
      <c r="F62" s="24">
        <f>E62*(1-C53)</f>
        <v>0</v>
      </c>
    </row>
    <row r="63" spans="1:6" ht="27" customHeight="1" x14ac:dyDescent="0.2">
      <c r="A63" s="8"/>
      <c r="B63" s="9" t="s">
        <v>33</v>
      </c>
      <c r="C63" s="23"/>
      <c r="D63" s="28"/>
      <c r="E63" s="22">
        <f t="shared" si="2"/>
        <v>0</v>
      </c>
      <c r="F63" s="24">
        <f>E63*(1-C51)</f>
        <v>0</v>
      </c>
    </row>
    <row r="64" spans="1:6" ht="27" customHeight="1" x14ac:dyDescent="0.2">
      <c r="A64" s="8"/>
      <c r="B64" s="9" t="s">
        <v>34</v>
      </c>
      <c r="C64" s="23"/>
      <c r="D64" s="28"/>
      <c r="E64" s="22">
        <f t="shared" si="2"/>
        <v>0</v>
      </c>
      <c r="F64" s="24">
        <f>E64*(1-C53)</f>
        <v>0</v>
      </c>
    </row>
    <row r="65" spans="1:6" ht="27" customHeight="1" x14ac:dyDescent="0.2">
      <c r="A65" s="8"/>
      <c r="B65" s="9" t="s">
        <v>35</v>
      </c>
      <c r="C65" s="23"/>
      <c r="D65" s="28"/>
      <c r="E65" s="22">
        <f>C65*(1+D65)</f>
        <v>0</v>
      </c>
      <c r="F65" s="24">
        <f>E65*(1-C53)</f>
        <v>0</v>
      </c>
    </row>
    <row r="66" spans="1:6" ht="38.450000000000003" customHeight="1" x14ac:dyDescent="0.2">
      <c r="A66" s="8"/>
      <c r="B66" s="9" t="s">
        <v>36</v>
      </c>
      <c r="C66" s="23"/>
      <c r="D66" s="28"/>
      <c r="E66" s="22">
        <f t="shared" si="2"/>
        <v>0</v>
      </c>
      <c r="F66" s="24">
        <f>E66*(1-C53)</f>
        <v>0</v>
      </c>
    </row>
    <row r="67" spans="1:6" ht="27" customHeight="1" x14ac:dyDescent="0.2">
      <c r="A67" s="8"/>
      <c r="B67" s="9" t="s">
        <v>37</v>
      </c>
      <c r="C67" s="23"/>
      <c r="D67" s="28"/>
      <c r="E67" s="22">
        <f>C67*(1+D67)</f>
        <v>0</v>
      </c>
      <c r="F67" s="24">
        <f>E67*(1-C53)</f>
        <v>0</v>
      </c>
    </row>
    <row r="68" spans="1:6" ht="27" customHeight="1" x14ac:dyDescent="0.2">
      <c r="A68" s="8"/>
      <c r="B68" s="9" t="s">
        <v>38</v>
      </c>
      <c r="C68" s="23"/>
      <c r="D68" s="28"/>
      <c r="E68" s="22">
        <f t="shared" si="2"/>
        <v>0</v>
      </c>
      <c r="F68" s="24">
        <f>E68*(1-C51)</f>
        <v>0</v>
      </c>
    </row>
    <row r="69" spans="1:6" ht="27" customHeight="1" x14ac:dyDescent="0.2">
      <c r="A69" s="8"/>
      <c r="B69" s="9" t="s">
        <v>95</v>
      </c>
      <c r="C69" s="23"/>
      <c r="D69" s="42"/>
      <c r="E69" s="22">
        <f t="shared" si="2"/>
        <v>0</v>
      </c>
      <c r="F69" s="24">
        <f>E69*(1-C54)</f>
        <v>0</v>
      </c>
    </row>
    <row r="70" spans="1:6" ht="27" customHeight="1" x14ac:dyDescent="0.2">
      <c r="A70" s="8"/>
      <c r="B70" s="9" t="s">
        <v>96</v>
      </c>
      <c r="C70" s="23"/>
      <c r="D70" s="28"/>
      <c r="E70" s="22">
        <f t="shared" si="2"/>
        <v>0</v>
      </c>
      <c r="F70" s="24">
        <f>E70*(1-C54)</f>
        <v>0</v>
      </c>
    </row>
    <row r="71" spans="1:6" ht="21.75" customHeight="1" x14ac:dyDescent="0.2">
      <c r="A71" s="8"/>
      <c r="B71" s="9" t="s">
        <v>97</v>
      </c>
      <c r="C71" s="23"/>
      <c r="D71" s="28"/>
      <c r="E71" s="22">
        <f t="shared" si="2"/>
        <v>0</v>
      </c>
      <c r="F71" s="24">
        <f>E71*(1-C54)</f>
        <v>0</v>
      </c>
    </row>
    <row r="72" spans="1:6" ht="25.5" customHeight="1" x14ac:dyDescent="0.2">
      <c r="A72" s="8"/>
      <c r="B72" s="9" t="s">
        <v>98</v>
      </c>
      <c r="C72" s="23"/>
      <c r="D72" s="28"/>
      <c r="E72" s="22">
        <f t="shared" si="2"/>
        <v>0</v>
      </c>
      <c r="F72" s="24">
        <f>E72*(1-C54)</f>
        <v>0</v>
      </c>
    </row>
    <row r="73" spans="1:6" ht="18" customHeight="1" x14ac:dyDescent="0.2">
      <c r="A73" s="8"/>
      <c r="B73" s="9" t="s">
        <v>99</v>
      </c>
      <c r="C73" s="23"/>
      <c r="D73" s="28"/>
      <c r="E73" s="22">
        <f t="shared" si="2"/>
        <v>0</v>
      </c>
      <c r="F73" s="24">
        <f>E73*(1-C54)</f>
        <v>0</v>
      </c>
    </row>
    <row r="74" spans="1:6" ht="18" customHeight="1" x14ac:dyDescent="0.2">
      <c r="A74" s="8"/>
      <c r="B74" s="9" t="s">
        <v>100</v>
      </c>
      <c r="C74" s="23"/>
      <c r="D74" s="28"/>
      <c r="E74" s="22">
        <f t="shared" si="2"/>
        <v>0</v>
      </c>
      <c r="F74" s="24">
        <f>E74*(1-C54)</f>
        <v>0</v>
      </c>
    </row>
    <row r="75" spans="1:6" ht="18" customHeight="1" x14ac:dyDescent="0.2">
      <c r="A75" s="8"/>
      <c r="B75" s="9" t="s">
        <v>101</v>
      </c>
      <c r="C75" s="23"/>
      <c r="D75" s="28"/>
      <c r="E75" s="22">
        <f t="shared" si="2"/>
        <v>0</v>
      </c>
      <c r="F75" s="24">
        <f>E75*(1-C54)</f>
        <v>0</v>
      </c>
    </row>
    <row r="76" spans="1:6" ht="18" customHeight="1" x14ac:dyDescent="0.2">
      <c r="A76" s="8"/>
      <c r="B76" s="9" t="s">
        <v>102</v>
      </c>
      <c r="C76" s="23"/>
      <c r="D76" s="28"/>
      <c r="E76" s="22">
        <f t="shared" si="2"/>
        <v>0</v>
      </c>
      <c r="F76" s="24">
        <f>E76*(1-C54)</f>
        <v>0</v>
      </c>
    </row>
    <row r="77" spans="1:6" ht="18" customHeight="1" x14ac:dyDescent="0.2">
      <c r="A77" s="2"/>
      <c r="D77" s="2"/>
    </row>
    <row r="78" spans="1:6" ht="18" customHeight="1" x14ac:dyDescent="0.25"/>
    <row r="79" spans="1:6" ht="18" customHeight="1" x14ac:dyDescent="0.25"/>
  </sheetData>
  <sheetProtection selectLockedCells="1" selectUnlockedCells="1"/>
  <mergeCells count="5">
    <mergeCell ref="A1:E1"/>
    <mergeCell ref="A5:E5"/>
    <mergeCell ref="A48:E48"/>
    <mergeCell ref="B57:F57"/>
    <mergeCell ref="A4:B4"/>
  </mergeCells>
  <phoneticPr fontId="10" type="noConversion"/>
  <pageMargins left="0" right="0" top="0.63" bottom="0.1388888888888889" header="0.34" footer="0"/>
  <pageSetup paperSize="9" scale="67" fitToHeight="0" pageOrder="overThenDown" orientation="portrait" useFirstPageNumber="1" r:id="rId1"/>
  <headerFooter alignWithMargins="0">
    <oddFooter>&amp;C&amp;10 _x000D_&amp;1#&amp;"Calibri"&amp;12&amp;K008000 C1 Données Internes</oddFooter>
  </headerFooter>
  <ignoredErrors>
    <ignoredError sqref="F64 F6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PHAUK Thaïs</dc:creator>
  <cp:lastModifiedBy>BODJOLLE Gislaine</cp:lastModifiedBy>
  <cp:lastPrinted>2025-12-29T15:24:36Z</cp:lastPrinted>
  <dcterms:created xsi:type="dcterms:W3CDTF">2020-09-16T08:14:26Z</dcterms:created>
  <dcterms:modified xsi:type="dcterms:W3CDTF">2026-03-05T11:04:56Z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f782e2-1048-4ae6-8561-ea50d7047004_Enabled">
    <vt:lpwstr>true</vt:lpwstr>
  </property>
  <property fmtid="{D5CDD505-2E9C-101B-9397-08002B2CF9AE}" pid="3" name="MSIP_Label_37f782e2-1048-4ae6-8561-ea50d7047004_SetDate">
    <vt:lpwstr>2026-02-19T14:36:58Z</vt:lpwstr>
  </property>
  <property fmtid="{D5CDD505-2E9C-101B-9397-08002B2CF9AE}" pid="4" name="MSIP_Label_37f782e2-1048-4ae6-8561-ea50d7047004_Method">
    <vt:lpwstr>Standard</vt:lpwstr>
  </property>
  <property fmtid="{D5CDD505-2E9C-101B-9397-08002B2CF9AE}" pid="5" name="MSIP_Label_37f782e2-1048-4ae6-8561-ea50d7047004_Name">
    <vt:lpwstr>Donnée Interne</vt:lpwstr>
  </property>
  <property fmtid="{D5CDD505-2E9C-101B-9397-08002B2CF9AE}" pid="6" name="MSIP_Label_37f782e2-1048-4ae6-8561-ea50d7047004_SiteId">
    <vt:lpwstr>5d0b42b2-7ba0-42b9-bd88-2dd1558bd190</vt:lpwstr>
  </property>
  <property fmtid="{D5CDD505-2E9C-101B-9397-08002B2CF9AE}" pid="7" name="MSIP_Label_37f782e2-1048-4ae6-8561-ea50d7047004_ActionId">
    <vt:lpwstr>4838d9ed-35a7-44aa-af19-bebff1b081aa</vt:lpwstr>
  </property>
  <property fmtid="{D5CDD505-2E9C-101B-9397-08002B2CF9AE}" pid="8" name="MSIP_Label_37f782e2-1048-4ae6-8561-ea50d7047004_ContentBits">
    <vt:lpwstr>2</vt:lpwstr>
  </property>
  <property fmtid="{D5CDD505-2E9C-101B-9397-08002B2CF9AE}" pid="9" name="MSIP_Label_37f782e2-1048-4ae6-8561-ea50d7047004_Tag">
    <vt:lpwstr>10, 3, 0, 1</vt:lpwstr>
  </property>
</Properties>
</file>